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Q:\Olsztyn\00527_Zakupy\00756_Sekcja Przetargów\1. Zakupy 2026\1. ZAPYTANIA OFERTOWE 2026\41-PR Iława - DB\3 - publiczne na Connect\"/>
    </mc:Choice>
  </mc:AlternateContent>
  <xr:revisionPtr revIDLastSave="0" documentId="13_ncr:1_{6DE15BD1-08D7-4309-B172-010423D70DED}" xr6:coauthVersionLast="47" xr6:coauthVersionMax="47" xr10:uidLastSave="{00000000-0000-0000-0000-000000000000}"/>
  <bookViews>
    <workbookView xWindow="-28908" yWindow="-108" windowWidth="29016" windowHeight="15696" xr2:uid="{EFE22C32-87F3-43E4-A768-2CD9F4EFF0F7}"/>
  </bookViews>
  <sheets>
    <sheet name="Arkusz1" sheetId="1" r:id="rId1"/>
  </sheets>
  <definedNames>
    <definedName name="_Hlk50635345" localSheetId="0">Arkusz1!$C$16</definedName>
    <definedName name="_xlnm.Print_Area" localSheetId="0">Arkusz1!$A$1:$G$47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1" i="1" l="1"/>
  <c r="G20" i="1"/>
  <c r="G19" i="1"/>
  <c r="G18" i="1"/>
  <c r="G24" i="1"/>
  <c r="G23" i="1"/>
  <c r="G22" i="1"/>
  <c r="F26" i="1" l="1"/>
  <c r="F29" i="1" s="1"/>
</calcChain>
</file>

<file path=xl/sharedStrings.xml><?xml version="1.0" encoding="utf-8"?>
<sst xmlns="http://schemas.openxmlformats.org/spreadsheetml/2006/main" count="35" uniqueCount="35">
  <si>
    <t>FORMULARZ OFERTY</t>
  </si>
  <si>
    <t>Dane dotyczące Wykonawcy:</t>
  </si>
  <si>
    <t>Przedmiot zamówienia</t>
  </si>
  <si>
    <t>Zakres zamówienia</t>
  </si>
  <si>
    <t>Ilość</t>
  </si>
  <si>
    <t>Cena netto</t>
  </si>
  <si>
    <t>Sprawowanie nadzoru autorskiego</t>
  </si>
  <si>
    <t>Należność z tytułu przeniesienia na Zamawiającego majątkowych praw autorskich do utworów na wszystkich polach eksploatacji</t>
  </si>
  <si>
    <t>Oświadczam, że:</t>
  </si>
  <si>
    <t>Nazwa:</t>
  </si>
  <si>
    <t>Adres:</t>
  </si>
  <si>
    <t>NIP:</t>
  </si>
  <si>
    <t>REGON:</t>
  </si>
  <si>
    <t>Oferuję wykonanie przedmiotu Zapytania ofertowego:</t>
  </si>
  <si>
    <t>Jednostkowa cena netto</t>
  </si>
  <si>
    <t xml:space="preserve">za cenę w wysokości: </t>
  </si>
  <si>
    <t>podatek VAT, w wysokości ( % )</t>
  </si>
  <si>
    <t>Łączna cena netto zamówienia obejmująca wykonanie całości przedmiotu zamówienia, na który składa się wykonanie i przekazanie Zamawiającemu dokumentacji projektowej wraz z uzyskaniem ostatecznej decyzji o pozwoleniu na budowę oraz sprawowanie nadzoru autorskiego. wynosi:</t>
  </si>
  <si>
    <t>Łączna cena zamówienia brutto:</t>
  </si>
  <si>
    <t>nr uprawnień:</t>
  </si>
  <si>
    <t>Funkcję projektanta będzie pełnił/ła:</t>
  </si>
  <si>
    <t>Obowiązki koordynatora Umowy powierzam:</t>
  </si>
  <si>
    <t>Adres e-mail:</t>
  </si>
  <si>
    <t>telefon:</t>
  </si>
  <si>
    <t>(data, imię, nazwisko i podpis osoby umocowanej do reprezentacji)</t>
  </si>
  <si>
    <t>Załącznik nr 5 do Zapytania ofertowego</t>
  </si>
  <si>
    <t xml:space="preserve">Nr telefonu: </t>
  </si>
  <si>
    <t>,,Opracowanie dokumentacji projektowo-kosztorysowej na budowę stacji gazowej redukcyjno-pomiarowej średniego ciśnienia oraz gazociągu średniego i niskiego ciśnienia w msc. Iława’’</t>
  </si>
  <si>
    <t>Wykonanie dokumentacji projektowo-kosztorysowej na budowę  stacji gazowej redukcyjno-pomiarowej średniego ciśnienia o przepustowości Q=630m3/h m. Iława ul. Lipowy Dwór dz. 438/12 obr. 3 Iława (lub 
w pobliżu)</t>
  </si>
  <si>
    <t>Wykonanie dokumentacji projektowo-kosztorysowej na budowę gazociągu średniego ciśnienia z PE dn180 i długości ok. L=2,0m m. Iława ul. Zalewska i Lipowy Dwór</t>
  </si>
  <si>
    <t>Wykonanie dokumentacji projektowo-kosztorysowej na budowę gazociągu średniego ciśnienia z PE dn125 i długości ok. L=264,0m m. Iława ul. Zalewska i Lipowy Dwór</t>
  </si>
  <si>
    <t>Wykonanie dokumentacji projektowo-kosztorysowej na budowę gazociągu niskiego ciśnienia z PE dn250 i długości ok. L=31,0m m. Iława ul. Zalewska i Lipowy Dwór</t>
  </si>
  <si>
    <t>Wykonanie dokumentacji projektowo-kosztorysowej na budowę gazociągu niskiego ciśnienia z PE dn125 i długości ok. L=28,0m m. Iława ul. Zalewska i Lipowy Dwór</t>
  </si>
  <si>
    <t>Wykonanie dokumentacji projektowo-kosztorysowej na przekwalifikowaniem sieci gazowej niskiego ciśnienia na sieć gazową średniego ciśnienia  w m. Iława ul. Zalewska i Lipowy Dwór</t>
  </si>
  <si>
    <t>Opracowanie dokumentacji projektowo-kosztorysowej na budowę:
	stacji gazowej redukcyjno- pomiarowej średniego ciśnienia o przepustowości Q=630m3/h   zlokalizowanej w m. Iława ul. Lipowy Dwór dz. 438/12 obr. 3 Iława (lub 
w pobliżu) zgodnie z warunkami technicznymi nr PSGOL/ZMSM/WT/783/023/2026/S 
z dnia 13.07.2026 r.
	gazociągu średniego ciśnienia z PE dn180/125mm i długości ok. L=2,0/264,0m oraz gazociągu niskiego ciśnienia z PE dn250/125mm i długości ok. L=31,0/28,0m wraz z przekwalifikowaniem sieci gazowej niskiego ciśnienia na sieć gazową średniego ciśnienia  w m. Iława ul. Zalewska i Lipowy Dwór dz. nr 316, 1/5, 438/12, 438/11 obr. 3 Iława zgodnie z warunkami technicznymi nr PSGOL/ZMSM/WT/763/024/2026/GS z dnia 14.07.2026 r.  
wraz z pozyskaniem mapy do celów projektowych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</si>
</sst>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3" fontId="7" fillId="0" borderId="17" xfId="1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43" fontId="7" fillId="3" borderId="4" xfId="1" applyFont="1" applyFill="1" applyBorder="1" applyAlignment="1">
      <alignment vertical="center" wrapText="1"/>
    </xf>
    <xf numFmtId="43" fontId="7" fillId="3" borderId="4" xfId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7" fillId="0" borderId="2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43" fontId="12" fillId="0" borderId="9" xfId="1" applyFont="1" applyBorder="1" applyAlignment="1">
      <alignment horizontal="center" vertical="center" wrapText="1"/>
    </xf>
    <xf numFmtId="43" fontId="12" fillId="0" borderId="10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3" fontId="7" fillId="3" borderId="5" xfId="1" applyFont="1" applyFill="1" applyBorder="1" applyAlignment="1">
      <alignment horizontal="center" vertical="center" wrapText="1"/>
    </xf>
    <xf numFmtId="43" fontId="7" fillId="3" borderId="19" xfId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indent="2"/>
    </xf>
    <xf numFmtId="0" fontId="4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5CD35-503B-4FD6-B113-5F998AF6CF7D}">
  <sheetPr>
    <pageSetUpPr fitToPage="1"/>
  </sheetPr>
  <dimension ref="A1:G53"/>
  <sheetViews>
    <sheetView tabSelected="1" view="pageBreakPreview" zoomScale="120" zoomScaleNormal="100" zoomScaleSheetLayoutView="120" workbookViewId="0">
      <selection activeCell="F25" sqref="F25:G25"/>
    </sheetView>
  </sheetViews>
  <sheetFormatPr defaultRowHeight="13.8" x14ac:dyDescent="0.25"/>
  <cols>
    <col min="1" max="1" width="14.3984375" customWidth="1"/>
    <col min="2" max="2" width="19.59765625" customWidth="1"/>
    <col min="3" max="4" width="25.3984375" customWidth="1"/>
    <col min="5" max="7" width="13.69921875" customWidth="1"/>
  </cols>
  <sheetData>
    <row r="1" spans="1:7" x14ac:dyDescent="0.25">
      <c r="A1" s="48" t="s">
        <v>25</v>
      </c>
      <c r="B1" s="48"/>
      <c r="C1" s="48"/>
      <c r="D1" s="48"/>
      <c r="E1" s="48"/>
      <c r="F1" s="48"/>
      <c r="G1" s="48"/>
    </row>
    <row r="2" spans="1:7" x14ac:dyDescent="0.25">
      <c r="A2" s="1"/>
    </row>
    <row r="3" spans="1:7" x14ac:dyDescent="0.25">
      <c r="A3" s="1"/>
    </row>
    <row r="4" spans="1:7" x14ac:dyDescent="0.25">
      <c r="A4" s="2"/>
    </row>
    <row r="5" spans="1:7" ht="32.25" customHeight="1" x14ac:dyDescent="0.25">
      <c r="A5" s="49" t="s">
        <v>0</v>
      </c>
      <c r="B5" s="49"/>
      <c r="C5" s="49"/>
      <c r="D5" s="49"/>
      <c r="E5" s="49"/>
      <c r="F5" s="49"/>
      <c r="G5" s="49"/>
    </row>
    <row r="6" spans="1:7" x14ac:dyDescent="0.25">
      <c r="A6" s="4"/>
    </row>
    <row r="7" spans="1:7" x14ac:dyDescent="0.25">
      <c r="A7" s="4" t="s">
        <v>1</v>
      </c>
    </row>
    <row r="8" spans="1:7" ht="24" customHeight="1" x14ac:dyDescent="0.25">
      <c r="A8" s="14" t="s">
        <v>9</v>
      </c>
      <c r="B8" s="50"/>
      <c r="C8" s="50"/>
      <c r="D8" s="50"/>
      <c r="E8" s="50"/>
      <c r="F8" s="50"/>
      <c r="G8" s="50"/>
    </row>
    <row r="9" spans="1:7" ht="24" customHeight="1" x14ac:dyDescent="0.25">
      <c r="A9" s="14" t="s">
        <v>10</v>
      </c>
      <c r="B9" s="50"/>
      <c r="C9" s="50"/>
      <c r="D9" s="50"/>
      <c r="E9" s="50"/>
      <c r="F9" s="50"/>
      <c r="G9" s="50"/>
    </row>
    <row r="10" spans="1:7" ht="24" customHeight="1" x14ac:dyDescent="0.25">
      <c r="A10" s="14" t="s">
        <v>26</v>
      </c>
      <c r="B10" s="44"/>
      <c r="C10" s="44"/>
      <c r="D10" s="44"/>
      <c r="E10" s="44"/>
      <c r="F10" s="44"/>
      <c r="G10" s="44"/>
    </row>
    <row r="11" spans="1:7" ht="24" customHeight="1" x14ac:dyDescent="0.25">
      <c r="A11" s="14" t="s">
        <v>11</v>
      </c>
      <c r="B11" s="44"/>
      <c r="C11" s="44"/>
      <c r="D11" s="44"/>
      <c r="E11" t="s">
        <v>12</v>
      </c>
      <c r="F11" s="44"/>
      <c r="G11" s="44"/>
    </row>
    <row r="12" spans="1:7" ht="15" x14ac:dyDescent="0.25">
      <c r="A12" s="3"/>
    </row>
    <row r="13" spans="1:7" ht="24" customHeight="1" x14ac:dyDescent="0.25">
      <c r="A13" s="47" t="s">
        <v>13</v>
      </c>
      <c r="B13" s="47"/>
      <c r="C13" s="47"/>
      <c r="D13" s="47"/>
      <c r="E13" s="47"/>
      <c r="F13" s="47"/>
      <c r="G13" s="47"/>
    </row>
    <row r="14" spans="1:7" ht="60" customHeight="1" x14ac:dyDescent="0.25">
      <c r="A14" s="45" t="s">
        <v>27</v>
      </c>
      <c r="B14" s="46"/>
      <c r="C14" s="46"/>
      <c r="D14" s="46"/>
      <c r="E14" s="46"/>
      <c r="F14" s="46"/>
      <c r="G14" s="46"/>
    </row>
    <row r="15" spans="1:7" ht="26.25" customHeight="1" thickBot="1" x14ac:dyDescent="0.3">
      <c r="A15" s="47" t="s">
        <v>15</v>
      </c>
      <c r="B15" s="47"/>
      <c r="C15" s="47"/>
      <c r="D15" s="47"/>
      <c r="E15" s="47"/>
      <c r="F15" s="47"/>
      <c r="G15" s="47"/>
    </row>
    <row r="16" spans="1:7" ht="22.5" customHeight="1" x14ac:dyDescent="0.25">
      <c r="A16" s="36" t="s">
        <v>2</v>
      </c>
      <c r="B16" s="37"/>
      <c r="C16" s="37" t="s">
        <v>3</v>
      </c>
      <c r="D16" s="37"/>
      <c r="E16" s="37" t="s">
        <v>4</v>
      </c>
      <c r="F16" s="42" t="s">
        <v>14</v>
      </c>
      <c r="G16" s="40" t="s">
        <v>5</v>
      </c>
    </row>
    <row r="17" spans="1:7" x14ac:dyDescent="0.25">
      <c r="A17" s="38"/>
      <c r="B17" s="39"/>
      <c r="C17" s="39"/>
      <c r="D17" s="39"/>
      <c r="E17" s="39"/>
      <c r="F17" s="43"/>
      <c r="G17" s="41"/>
    </row>
    <row r="18" spans="1:7" ht="52.5" customHeight="1" x14ac:dyDescent="0.25">
      <c r="A18" s="32" t="s">
        <v>34</v>
      </c>
      <c r="B18" s="33"/>
      <c r="C18" s="39" t="s">
        <v>28</v>
      </c>
      <c r="D18" s="39"/>
      <c r="E18" s="7">
        <v>1</v>
      </c>
      <c r="F18" s="15"/>
      <c r="G18" s="9">
        <f>E18*F18</f>
        <v>0</v>
      </c>
    </row>
    <row r="19" spans="1:7" ht="52.5" customHeight="1" x14ac:dyDescent="0.25">
      <c r="A19" s="32"/>
      <c r="B19" s="33"/>
      <c r="C19" s="51" t="s">
        <v>29</v>
      </c>
      <c r="D19" s="52"/>
      <c r="E19" s="7">
        <v>1</v>
      </c>
      <c r="F19" s="15"/>
      <c r="G19" s="9">
        <f>E19*F19</f>
        <v>0</v>
      </c>
    </row>
    <row r="20" spans="1:7" ht="52.5" customHeight="1" x14ac:dyDescent="0.25">
      <c r="A20" s="32"/>
      <c r="B20" s="33"/>
      <c r="C20" s="51" t="s">
        <v>30</v>
      </c>
      <c r="D20" s="52"/>
      <c r="E20" s="7">
        <v>1</v>
      </c>
      <c r="F20" s="15"/>
      <c r="G20" s="9">
        <f>E20*F20</f>
        <v>0</v>
      </c>
    </row>
    <row r="21" spans="1:7" ht="52.5" customHeight="1" x14ac:dyDescent="0.25">
      <c r="A21" s="32"/>
      <c r="B21" s="33"/>
      <c r="C21" s="51" t="s">
        <v>31</v>
      </c>
      <c r="D21" s="52"/>
      <c r="E21" s="7">
        <v>1</v>
      </c>
      <c r="F21" s="15"/>
      <c r="G21" s="9">
        <f>E21*F21</f>
        <v>0</v>
      </c>
    </row>
    <row r="22" spans="1:7" ht="52.5" customHeight="1" x14ac:dyDescent="0.25">
      <c r="A22" s="32"/>
      <c r="B22" s="33"/>
      <c r="C22" s="39" t="s">
        <v>32</v>
      </c>
      <c r="D22" s="39"/>
      <c r="E22" s="7">
        <v>1</v>
      </c>
      <c r="F22" s="16"/>
      <c r="G22" s="9">
        <f>E22*F22</f>
        <v>0</v>
      </c>
    </row>
    <row r="23" spans="1:7" ht="52.5" customHeight="1" x14ac:dyDescent="0.25">
      <c r="A23" s="32"/>
      <c r="B23" s="33"/>
      <c r="C23" s="39" t="s">
        <v>33</v>
      </c>
      <c r="D23" s="39"/>
      <c r="E23" s="7">
        <v>1</v>
      </c>
      <c r="F23" s="16"/>
      <c r="G23" s="9">
        <f>E23*F23</f>
        <v>0</v>
      </c>
    </row>
    <row r="24" spans="1:7" ht="52.5" customHeight="1" x14ac:dyDescent="0.25">
      <c r="A24" s="32"/>
      <c r="B24" s="33"/>
      <c r="C24" s="39" t="s">
        <v>6</v>
      </c>
      <c r="D24" s="39"/>
      <c r="E24" s="7">
        <v>2</v>
      </c>
      <c r="F24" s="16"/>
      <c r="G24" s="9">
        <f>E24*F24</f>
        <v>0</v>
      </c>
    </row>
    <row r="25" spans="1:7" ht="52.5" customHeight="1" thickBot="1" x14ac:dyDescent="0.3">
      <c r="A25" s="34"/>
      <c r="B25" s="35"/>
      <c r="C25" s="29" t="s">
        <v>7</v>
      </c>
      <c r="D25" s="29"/>
      <c r="E25" s="29"/>
      <c r="F25" s="30"/>
      <c r="G25" s="31"/>
    </row>
    <row r="26" spans="1:7" ht="52.5" customHeight="1" thickBot="1" x14ac:dyDescent="0.3">
      <c r="A26" s="23" t="s">
        <v>17</v>
      </c>
      <c r="B26" s="24"/>
      <c r="C26" s="24"/>
      <c r="D26" s="24"/>
      <c r="E26" s="24"/>
      <c r="F26" s="25">
        <f>SUM(G18,G19,G20,G21,G22,G23,G24,F25)</f>
        <v>0</v>
      </c>
      <c r="G26" s="26"/>
    </row>
    <row r="27" spans="1:7" x14ac:dyDescent="0.25">
      <c r="A27" s="8"/>
      <c r="B27" s="8"/>
      <c r="C27" s="8"/>
      <c r="D27" s="8"/>
      <c r="E27" s="8"/>
      <c r="F27" s="8"/>
    </row>
    <row r="28" spans="1:7" ht="30.75" customHeight="1" thickBot="1" x14ac:dyDescent="0.3">
      <c r="A28" s="27" t="s">
        <v>16</v>
      </c>
      <c r="B28" s="28"/>
      <c r="C28" s="28"/>
      <c r="D28" s="28"/>
      <c r="E28" s="28"/>
      <c r="F28" s="28"/>
      <c r="G28" s="17">
        <v>23</v>
      </c>
    </row>
    <row r="29" spans="1:7" ht="33.75" customHeight="1" thickBot="1" x14ac:dyDescent="0.3">
      <c r="A29" s="23" t="s">
        <v>18</v>
      </c>
      <c r="B29" s="24"/>
      <c r="C29" s="24"/>
      <c r="D29" s="24"/>
      <c r="E29" s="24"/>
      <c r="F29" s="25">
        <f>IF(G28="zwol",F26,ROUND(F26*(100+G28)/100,2))</f>
        <v>0</v>
      </c>
      <c r="G29" s="26"/>
    </row>
    <row r="30" spans="1:7" x14ac:dyDescent="0.25">
      <c r="A30" s="8"/>
      <c r="B30" s="11"/>
      <c r="C30" s="11"/>
      <c r="D30" s="11"/>
      <c r="E30" s="11"/>
      <c r="F30" s="11"/>
    </row>
    <row r="31" spans="1:7" ht="30" customHeight="1" x14ac:dyDescent="0.25">
      <c r="A31" s="18" t="s">
        <v>8</v>
      </c>
      <c r="B31" s="18"/>
      <c r="C31" s="10"/>
      <c r="D31" s="10"/>
      <c r="E31" s="10"/>
      <c r="F31" s="10"/>
    </row>
    <row r="32" spans="1:7" ht="22.5" customHeight="1" x14ac:dyDescent="0.25">
      <c r="A32" s="19" t="s">
        <v>20</v>
      </c>
      <c r="B32" s="19"/>
      <c r="C32" s="20"/>
      <c r="D32" s="20"/>
      <c r="E32" t="s">
        <v>19</v>
      </c>
      <c r="F32" s="22"/>
      <c r="G32" s="22"/>
    </row>
    <row r="33" spans="1:7" x14ac:dyDescent="0.25">
      <c r="A33" s="8"/>
      <c r="B33" s="10"/>
      <c r="C33" s="10"/>
      <c r="D33" s="10"/>
      <c r="E33" s="10"/>
      <c r="F33" s="10"/>
    </row>
    <row r="34" spans="1:7" ht="23.25" customHeight="1" x14ac:dyDescent="0.25">
      <c r="A34" s="19" t="s">
        <v>21</v>
      </c>
      <c r="B34" s="19"/>
      <c r="C34" s="20"/>
      <c r="D34" s="20"/>
    </row>
    <row r="35" spans="1:7" ht="20.25" customHeight="1" x14ac:dyDescent="0.25">
      <c r="A35" s="19" t="s">
        <v>22</v>
      </c>
      <c r="B35" s="19"/>
      <c r="C35" s="20"/>
      <c r="D35" s="20"/>
    </row>
    <row r="36" spans="1:7" ht="20.25" customHeight="1" x14ac:dyDescent="0.25">
      <c r="A36" s="19" t="s">
        <v>23</v>
      </c>
      <c r="B36" s="19"/>
      <c r="C36" s="20"/>
      <c r="D36" s="20"/>
    </row>
    <row r="37" spans="1:7" x14ac:dyDescent="0.25">
      <c r="A37" s="12"/>
    </row>
    <row r="38" spans="1:7" x14ac:dyDescent="0.25">
      <c r="A38" s="13"/>
    </row>
    <row r="39" spans="1:7" x14ac:dyDescent="0.25">
      <c r="A39" s="13"/>
    </row>
    <row r="40" spans="1:7" ht="15" x14ac:dyDescent="0.25">
      <c r="A40" s="3"/>
    </row>
    <row r="41" spans="1:7" ht="15" x14ac:dyDescent="0.25">
      <c r="A41" s="3"/>
    </row>
    <row r="42" spans="1:7" x14ac:dyDescent="0.25">
      <c r="A42" s="1"/>
    </row>
    <row r="44" spans="1:7" x14ac:dyDescent="0.25">
      <c r="A44" s="6"/>
      <c r="B44" s="6"/>
      <c r="C44" s="21" t="s">
        <v>24</v>
      </c>
      <c r="D44" s="21"/>
      <c r="E44" s="21"/>
      <c r="F44" s="6"/>
      <c r="G44" s="6"/>
    </row>
    <row r="45" spans="1:7" x14ac:dyDescent="0.25">
      <c r="A45" s="5"/>
    </row>
    <row r="46" spans="1:7" x14ac:dyDescent="0.25">
      <c r="A46" s="5"/>
    </row>
    <row r="47" spans="1:7" x14ac:dyDescent="0.25">
      <c r="A47" s="5"/>
    </row>
    <row r="48" spans="1:7" x14ac:dyDescent="0.25">
      <c r="A48" s="5"/>
    </row>
    <row r="49" spans="1:1" x14ac:dyDescent="0.25">
      <c r="A49" s="5"/>
    </row>
    <row r="50" spans="1:1" x14ac:dyDescent="0.25">
      <c r="A50" s="5"/>
    </row>
    <row r="51" spans="1:1" x14ac:dyDescent="0.25">
      <c r="A51" s="5"/>
    </row>
    <row r="52" spans="1:1" x14ac:dyDescent="0.25">
      <c r="A52" s="5"/>
    </row>
    <row r="53" spans="1:1" x14ac:dyDescent="0.25">
      <c r="A53" s="6"/>
    </row>
  </sheetData>
  <mergeCells count="41">
    <mergeCell ref="F11:G11"/>
    <mergeCell ref="A14:G14"/>
    <mergeCell ref="A13:G13"/>
    <mergeCell ref="A15:G15"/>
    <mergeCell ref="A1:G1"/>
    <mergeCell ref="A5:G5"/>
    <mergeCell ref="B8:G8"/>
    <mergeCell ref="B9:G9"/>
    <mergeCell ref="B10:G10"/>
    <mergeCell ref="B11:D11"/>
    <mergeCell ref="C25:E25"/>
    <mergeCell ref="F25:G25"/>
    <mergeCell ref="A18:B25"/>
    <mergeCell ref="A16:B17"/>
    <mergeCell ref="G16:G17"/>
    <mergeCell ref="F16:F17"/>
    <mergeCell ref="C16:D17"/>
    <mergeCell ref="C18:D18"/>
    <mergeCell ref="C22:D22"/>
    <mergeCell ref="C23:D23"/>
    <mergeCell ref="C24:D24"/>
    <mergeCell ref="E16:E17"/>
    <mergeCell ref="C19:D19"/>
    <mergeCell ref="C20:D20"/>
    <mergeCell ref="C21:D21"/>
    <mergeCell ref="A26:E26"/>
    <mergeCell ref="F26:G26"/>
    <mergeCell ref="A28:F28"/>
    <mergeCell ref="A29:E29"/>
    <mergeCell ref="F29:G29"/>
    <mergeCell ref="C44:E44"/>
    <mergeCell ref="A32:B32"/>
    <mergeCell ref="C32:D32"/>
    <mergeCell ref="F32:G32"/>
    <mergeCell ref="A34:B34"/>
    <mergeCell ref="C34:D34"/>
    <mergeCell ref="A31:B31"/>
    <mergeCell ref="A35:B35"/>
    <mergeCell ref="C35:D35"/>
    <mergeCell ref="A36:B36"/>
    <mergeCell ref="C36:D36"/>
  </mergeCells>
  <dataValidations count="1">
    <dataValidation type="list" allowBlank="1" showInputMessage="1" showErrorMessage="1" sqref="G28" xr:uid="{86A1FF7E-C933-4DED-BA1F-6CE0BF1EB2F8}">
      <formula1>"8,23,zwol,"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Arkusz1!_Hlk50635345</vt:lpstr>
      <vt:lpstr>Arkusz1!Obszar_wydruku</vt:lpstr>
    </vt:vector>
  </TitlesOfParts>
  <Company>Polska Spółka Gazownictwa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Wesołowska Agnieszka (PSG)</dc:creator>
  <cp:lastModifiedBy>Bernacki Dariusz (PSG)</cp:lastModifiedBy>
  <cp:lastPrinted>2026-08-07T08:01:00Z</cp:lastPrinted>
  <dcterms:created xsi:type="dcterms:W3CDTF">2026-08-07T06:53:29Z</dcterms:created>
  <dcterms:modified xsi:type="dcterms:W3CDTF">2026-08-27T08:30:40Z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49f13cfd-5796-464f-b156-41c62f2d4b30_Enabled">
    <vt:lpwstr>true</vt:lpwstr>
  </property>
  <property fmtid="{D5CDD505-2E9C-101B-9397-08002B2CF9AE}" pid="5" name="MSIP_Label_49f13cfd-5796-464f-b156-41c62f2d4b30_SetDate">
    <vt:lpwstr>2026-08-07T08:29:47Z</vt:lpwstr>
  </property>
  <property fmtid="{D5CDD505-2E9C-101B-9397-08002B2CF9AE}" pid="6" name="MSIP_Label_49f13cfd-5796-464f-b156-41c62f2d4b30_Method">
    <vt:lpwstr>Privileged</vt:lpwstr>
  </property>
  <property fmtid="{D5CDD505-2E9C-101B-9397-08002B2CF9AE}" pid="7" name="MSIP_Label_49f13cfd-5796-464f-b156-41c62f2d4b30_Name">
    <vt:lpwstr>49f13cfd-5796-464f-b156-41c62f2d4b30</vt:lpwstr>
  </property>
  <property fmtid="{D5CDD505-2E9C-101B-9397-08002B2CF9AE}" pid="8" name="MSIP_Label_49f13cfd-5796-464f-b156-41c62f2d4b30_SiteId">
    <vt:lpwstr>ef14d27b-bd2c-4b20-81f6-f50d7f33c306</vt:lpwstr>
  </property>
  <property fmtid="{D5CDD505-2E9C-101B-9397-08002B2CF9AE}" pid="9" name="MSIP_Label_49f13cfd-5796-464f-b156-41c62f2d4b30_ActionId">
    <vt:lpwstr>7b43d55e-cee9-4f4a-b730-531221efcc70</vt:lpwstr>
  </property>
  <property fmtid="{D5CDD505-2E9C-101B-9397-08002B2CF9AE}" pid="10" name="MSIP_Label_49f13cfd-5796-464f-b156-41c62f2d4b30_ContentBits">
    <vt:lpwstr>0</vt:lpwstr>
  </property>
  <property fmtid="{D5CDD505-2E9C-101B-9397-08002B2CF9AE}" pid="11" name="MSIP_Label_49f13cfd-5796-464f-b156-41c62f2d4b30_Tag">
    <vt:lpwstr>10, 0, 1, 1</vt:lpwstr>
  </property>
</Properties>
</file>